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ПНГ-1.02.21" sheetId="49" r:id="rId1"/>
  </sheets>
  <definedNames>
    <definedName name="_xlnm._FilterDatabase" localSheetId="0" hidden="1">'РН-ПНГ-1.02.21'!$A$14:$L$16</definedName>
    <definedName name="_xlnm.Print_Titles" localSheetId="0">'РН-ПНГ-1.02.21'!$14:$14</definedName>
    <definedName name="_xlnm.Print_Area" localSheetId="0">'РН-ПНГ-1.02.21'!$A$1:$Q$28</definedName>
  </definedNames>
  <calcPr calcId="145621"/>
</workbook>
</file>

<file path=xl/calcChain.xml><?xml version="1.0" encoding="utf-8"?>
<calcChain xmlns="http://schemas.openxmlformats.org/spreadsheetml/2006/main">
  <c r="H16" i="49" l="1"/>
</calcChain>
</file>

<file path=xl/sharedStrings.xml><?xml version="1.0" encoding="utf-8"?>
<sst xmlns="http://schemas.openxmlformats.org/spreadsheetml/2006/main" count="63" uniqueCount="63">
  <si>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</si>
  <si>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</si>
  <si>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</si>
  <si>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</si>
  <si>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</si>
  <si>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</si>
  <si>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</si>
  <si>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</si>
  <si>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</si>
  <si>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</si>
  <si>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</si>
  <si>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</si>
  <si>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</si>
  <si>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</si>
  <si>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</si>
  <si>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</si>
  <si>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</si>
  <si>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</si>
  <si>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</si>
  <si>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</si>
  <si>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</si>
  <si>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</si>
  <si>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</si>
  <si>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</si>
  <si>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</si>
  <si>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</si>
  <si>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</si>
  <si>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</si>
  <si>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</si>
  <si>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</si>
  <si>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</si>
  <si>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</si>
  <si>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</si>
  <si>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</si>
  <si>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</si>
  <si>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</si>
  <si>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</si>
  <si>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</si>
  <si>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</si>
  <si>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</si>
  <si>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</si>
  <si>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</si>
  <si>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</si>
  <si>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</si>
  <si>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</si>
  <si>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</si>
  <si>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</si>
  <si>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</si>
  <si>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</si>
  <si>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</si>
  <si>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</si>
  <si>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</si>
  <si>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</si>
  <si>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 xml:space="preserve">ООО "РН-Пурнефтегаз" </t>
  </si>
  <si>
    <t>кабель нефтепогружной б/у</t>
  </si>
  <si>
    <t>отечественный</t>
  </si>
  <si>
    <t>3х16</t>
  </si>
  <si>
    <t>кабель нефтепогружной 3х16 Отеч.</t>
  </si>
  <si>
    <t>т</t>
  </si>
  <si>
    <t>Харампурское м/р ЯНАО, Пуровский район</t>
  </si>
  <si>
    <t>4 82 302 01 52 5</t>
  </si>
  <si>
    <t>РН-ПНГ-1.02.21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</si>
  <si>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ООО "РН-Пурнефтегаз"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</si>
</sst>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7"/>
  <sheetViews>
    <sheetView tabSelected="1" view="pageBreakPreview" zoomScale="80" zoomScaleNormal="80" zoomScaleSheetLayoutView="80" workbookViewId="0">
      <selection activeCell="G5" sqref="G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3.3320312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7773437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39.6" x14ac:dyDescent="0.3">
      <c r="A15" s="41">
        <v>1</v>
      </c>
      <c r="B15" s="56" t="s">
        <v>53</v>
      </c>
      <c r="C15" s="57" t="s">
        <v>61</v>
      </c>
      <c r="D15" s="55" t="s">
        <v>54</v>
      </c>
      <c r="E15" s="55" t="s">
        <v>55</v>
      </c>
      <c r="F15" s="55" t="s">
        <v>56</v>
      </c>
      <c r="G15" s="52" t="s">
        <v>57</v>
      </c>
      <c r="H15" s="59">
        <v>12.455</v>
      </c>
      <c r="I15" s="52" t="s">
        <v>58</v>
      </c>
      <c r="J15" s="54"/>
      <c r="K15" s="50"/>
      <c r="L15" s="41"/>
      <c r="M15" s="52" t="s">
        <v>59</v>
      </c>
      <c r="N15" s="54"/>
      <c r="O15" s="51"/>
      <c r="P15" s="52" t="s">
        <v>60</v>
      </c>
      <c r="Q15" s="52">
        <v>5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30"/>
      <c r="H16" s="60">
        <f>SUM(H15:H15)</f>
        <v>12.455</v>
      </c>
      <c r="I16" s="31"/>
      <c r="J16" s="32"/>
      <c r="K16" s="33">
        <v>0</v>
      </c>
      <c r="L16" s="28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G17" s="1"/>
      <c r="I17" s="3"/>
      <c r="J17" s="7"/>
      <c r="K17" s="1"/>
      <c r="L17" s="9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2"/>
      <c r="I18" s="35"/>
      <c r="J18" s="35"/>
      <c r="L18" s="9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37"/>
      <c r="H19" s="2"/>
      <c r="I19" s="3"/>
      <c r="J19" s="2"/>
      <c r="L19" s="9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9" customFormat="1" ht="46.2" customHeight="1" x14ac:dyDescent="0.25">
      <c r="A22" s="58" t="s">
        <v>51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9" customFormat="1" x14ac:dyDescent="0.25">
      <c r="A24" s="36" t="s">
        <v>49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7" t="s">
        <v>23</v>
      </c>
      <c r="B26" s="7"/>
      <c r="C26" s="7"/>
      <c r="D26" s="7"/>
      <c r="E26" s="7"/>
      <c r="F26" s="7"/>
      <c r="G26" s="7"/>
      <c r="H26" s="7"/>
      <c r="L26" s="8" t="s">
        <v>24</v>
      </c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H27" s="7"/>
      <c r="L27" s="8" t="s">
        <v>26</v>
      </c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52</v>
      </c>
      <c r="D28" s="7"/>
      <c r="E28" s="7"/>
      <c r="F28" s="7"/>
      <c r="G28" s="7"/>
      <c r="H28" s="2"/>
      <c r="L28" s="40" t="s">
        <v>27</v>
      </c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47" spans="1:17" s="1" customFormat="1" ht="31.5" customHeight="1" x14ac:dyDescent="0.25">
      <c r="H47" s="2"/>
      <c r="I47" s="3"/>
      <c r="J47" s="7"/>
      <c r="L47" s="9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РН-ПНГ-1.02.21</vt:lpstr>
      <vt:lpstr>'РН-ПНГ-1.02.21'!Заголовки_для_печати</vt:lpstr>
      <vt:lpstr>'РН-ПНГ-1.02.21'!Область_печати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2021-01-31T20:39:09Z</dcterms:modified>
</cp:coreProperties>
</file>